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5" yWindow="150" windowWidth="16935" windowHeight="9405"/>
  </bookViews>
  <sheets>
    <sheet name="КП по доходам_1" sheetId="1" r:id="rId1"/>
  </sheets>
  <calcPr calcId="145621" iterate="1"/>
</workbook>
</file>

<file path=xl/calcChain.xml><?xml version="1.0" encoding="utf-8"?>
<calcChain xmlns="http://schemas.openxmlformats.org/spreadsheetml/2006/main">
  <c r="O39" i="1" l="1"/>
  <c r="O38" i="1" s="1"/>
  <c r="O9" i="1"/>
  <c r="O8" i="1" s="1"/>
  <c r="O58" i="1" l="1"/>
  <c r="R55" i="1" l="1"/>
  <c r="R52" i="1"/>
  <c r="R47" i="1"/>
  <c r="R46" i="1" s="1"/>
  <c r="R42" i="1"/>
  <c r="R41" i="1" s="1"/>
  <c r="R40" i="1" s="1"/>
  <c r="R36" i="1"/>
  <c r="R34" i="1"/>
  <c r="R31" i="1"/>
  <c r="R28" i="1"/>
  <c r="R26" i="1"/>
  <c r="R16" i="1"/>
  <c r="R18" i="1"/>
  <c r="R20" i="1"/>
  <c r="R22" i="1"/>
  <c r="R11" i="1"/>
  <c r="R10" i="1" s="1"/>
  <c r="R33" i="1" l="1"/>
  <c r="R15" i="1"/>
  <c r="R45" i="1"/>
  <c r="R44" i="1" s="1"/>
  <c r="R25" i="1"/>
  <c r="R24" i="1" s="1"/>
  <c r="R30" i="1"/>
  <c r="R39" i="1" l="1"/>
  <c r="R9" i="1"/>
  <c r="R8" i="1" s="1"/>
  <c r="R58" i="1" l="1"/>
  <c r="R38" i="1"/>
</calcChain>
</file>

<file path=xl/sharedStrings.xml><?xml version="1.0" encoding="utf-8"?>
<sst xmlns="http://schemas.openxmlformats.org/spreadsheetml/2006/main" count="159" uniqueCount="156">
  <si>
    <t>Итого:</t>
  </si>
  <si>
    <t>Прочие межбюджетные трансферты, передаваемые бюджетам сельских поселений</t>
  </si>
  <si>
    <t>00020249999100000150</t>
  </si>
  <si>
    <t>Иные межбюджетные трансферты</t>
  </si>
  <si>
    <t>00020240000000000150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</si>
  <si>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</si>
  <si>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00020235118100000150</t>
  </si>
  <si>
    <t>Субвенции бюджетам сельских поселений на выполнение передаваемых полномочий субъектов Российской Федерации</t>
  </si>
  <si>
    <t>00020230024100000150</t>
  </si>
  <si>
    <t>Субвенции бюджетам бюджетной системы Российской Федерации</t>
  </si>
  <si>
    <t>00020230000000000150</t>
  </si>
  <si>
    <t>00020200000000000000</t>
  </si>
  <si>
    <t>Дотации бюджетам сельских поселений на выравнивание бюджетной обеспеченности из бюджетов муниципальных районов</t>
  </si>
  <si>
    <t>00020216001100000150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</si>
  <si>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</si>
  <si>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00020215001100000150</t>
  </si>
  <si>
    <t>Дотации на выравнивание бюджетной обеспеченности</t>
  </si>
  <si>
    <t>00020215001000000150</t>
  </si>
  <si>
    <t>Дотации бюджетам бюджетной системы Российской Федерации</t>
  </si>
  <si>
    <t>00020210000000000150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</si>
  <si>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</si>
  <si>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</si>
  <si>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00020000000000000000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</si>
  <si>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</si>
  <si>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00011109045100000120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</si>
  <si>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</si>
  <si>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</si>
  <si>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</si>
  <si>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00011109000000000120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</si>
  <si>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</si>
  <si>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</si>
  <si>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Земельный налог с физических лиц, обладающих земельным участком, расположенным в границах сельских поселений</t>
  </si>
  <si>
    <t>00010606043100000110</t>
  </si>
  <si>
    <t>Земельный налог с физических лиц</t>
  </si>
  <si>
    <t>00010606040000000110</t>
  </si>
  <si>
    <t>Земельный налог с организаций, обладающих земельным участком, расположенным в границах сельских поселений</t>
  </si>
  <si>
    <t>00010606033100000110</t>
  </si>
  <si>
    <t>Земельный налог с организаций</t>
  </si>
  <si>
    <t>00010606030000000110</t>
  </si>
  <si>
    <t>Земельный налог</t>
  </si>
  <si>
    <t>00010606000000000110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</si>
  <si>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</si>
  <si>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00010601030100000110</t>
  </si>
  <si>
    <t>Налог на имущество физических лиц</t>
  </si>
  <si>
    <t>00010601000000000110</t>
  </si>
  <si>
    <t>НАЛОГИ НА ИМУЩЕСТВО</t>
  </si>
  <si>
    <t>00010600000000000000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</si>
  <si>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</si>
  <si>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00010501021010000110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</si>
  <si>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</si>
  <si>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00010501020010000110</t>
  </si>
  <si>
    <t>Налог, взимаемый с налогоплательщиков, выбравших в качестве объекта налогообложения доходы</t>
  </si>
  <si>
    <t>00010501011010000110</t>
  </si>
  <si>
    <t>00010501010010000110</t>
  </si>
  <si>
    <t>Налог, взимаемый в связи с применением упрощенной системы налогообложения</t>
  </si>
  <si>
    <t>00010501000000000110</t>
  </si>
  <si>
    <t>НАЛОГИ НА СОВОКУПНЫЙ ДОХОД</t>
  </si>
  <si>
    <t>00010500000000000000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</si>
  <si>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</si>
  <si>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</si>
  <si>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</si>
  <si>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</si>
  <si>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</si>
  <si>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</si>
  <si>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</si>
  <si>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</si>
  <si>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</si>
  <si>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</si>
  <si>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</si>
  <si>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</si>
  <si>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</si>
  <si>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</si>
  <si>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</si>
  <si>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00010302230010000110</t>
  </si>
  <si>
    <t>НАЛОГИ НА ТОВАРЫ (РАБОТЫ, УСЛУГИ), РЕАЛИЗУЕМЫЕ НА ТЕРРИТОРИИ РОССИЙСКОЙ ФЕДЕРАЦИИ</t>
  </si>
  <si>
    <t>00010300000000000000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</si>
  <si>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</si>
  <si>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</si>
  <si>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</si>
  <si>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00010102020010000110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</si>
  <si>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</si>
  <si>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00010102010010000110</t>
  </si>
  <si>
    <t>Налог на доходы физических лиц</t>
  </si>
  <si>
    <t>00010102000010000110</t>
  </si>
  <si>
    <t>НАЛОГИ НА ПРИБЫЛЬ, ДОХОДЫ</t>
  </si>
  <si>
    <t>00010100000000000000</t>
  </si>
  <si>
    <t>НАЛОГОВЫЕ И НЕНАЛОГОВЫЕ ДОХОДЫ</t>
  </si>
  <si>
    <t>00010000000000000000</t>
  </si>
  <si>
    <t>Май</t>
  </si>
  <si>
    <t>Апрель</t>
  </si>
  <si>
    <t>Март</t>
  </si>
  <si>
    <t>Февраль</t>
  </si>
  <si>
    <t>Январь</t>
  </si>
  <si>
    <t>средств</t>
  </si>
  <si>
    <t>Тип</t>
  </si>
  <si>
    <t>к решению Думы Кадыйского муниципального округа</t>
  </si>
  <si>
    <t>ДОХОДЫ БЮДЖЕТА ВЕШКИНСКОГО СЕЛЬСКОГО ПОСЕЛЕНИЯ КАДЫЙСКОГО МУНИЦИПАЛЬНОГО РАЙОНА ПО КОДАМ КЛАССИФИКАЦИИ ДОХОДОВ БЮДЖЕТОВ РОССИЙСКОЙ ФЕДЕРАЦИИ ЗА 2024 ГОД</t>
  </si>
  <si>
    <t>Коды бюджетной классификации</t>
  </si>
  <si>
    <t>Наименование кодов экономической классификации доходов</t>
  </si>
  <si>
    <t>Кассовое исполнение, руб. 2024 год</t>
  </si>
  <si>
    <t>Утверждено, руб. 2024 год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</si>
  <si>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</si>
  <si>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субсидии бюджетам сельских поселений</t>
  </si>
  <si>
    <t>Субсидии бюджетам сельских поселений на строительство, (модернизацию), ремонт и содержание автомобильных дорог общего пользования, втч дорог в поселениях (за исключением автомобильных дорог федерального значения)</t>
  </si>
  <si>
    <t>ФЕДЕРАЛЬНАЯ НАЛОГОВАЯ СЛУЖБА</t>
  </si>
  <si>
    <t>18210000000000000000</t>
  </si>
  <si>
    <t>18210100000000000000</t>
  </si>
  <si>
    <t>18210102000010000110</t>
  </si>
  <si>
    <t>18210102010010000110</t>
  </si>
  <si>
    <t>18210102020010000110</t>
  </si>
  <si>
    <t>18210102030010000110</t>
  </si>
  <si>
    <t>18210300000000000000</t>
  </si>
  <si>
    <t>18210302230010000110</t>
  </si>
  <si>
    <t>18210302231010000110</t>
  </si>
  <si>
    <t>18210302240010000110</t>
  </si>
  <si>
    <t>18210302241010000110</t>
  </si>
  <si>
    <t>18210302250010000110</t>
  </si>
  <si>
    <t>18210302251010000110</t>
  </si>
  <si>
    <t>18210302260010000110</t>
  </si>
  <si>
    <t>18210302261010000110</t>
  </si>
  <si>
    <t>18210500000000000110</t>
  </si>
  <si>
    <t>18210501000000000110</t>
  </si>
  <si>
    <t>18210501010010000110</t>
  </si>
  <si>
    <t>18210501011010000110</t>
  </si>
  <si>
    <t>18210501020010000110</t>
  </si>
  <si>
    <t>18210501021010000110</t>
  </si>
  <si>
    <t>18210600000000000000</t>
  </si>
  <si>
    <t>18210601000000000110</t>
  </si>
  <si>
    <t>18210601030100000110</t>
  </si>
  <si>
    <t>18210606000000000110</t>
  </si>
  <si>
    <t>18210606030000000110</t>
  </si>
  <si>
    <t>18210606033100000110</t>
  </si>
  <si>
    <t>18210606040000000110</t>
  </si>
  <si>
    <t>18210606043100000110</t>
  </si>
  <si>
    <t>90611109045100000120</t>
  </si>
  <si>
    <t>90611100000000000000</t>
  </si>
  <si>
    <t>90611109000000000120</t>
  </si>
  <si>
    <t>90611109040000000120</t>
  </si>
  <si>
    <t>90620000000000000000</t>
  </si>
  <si>
    <t>90620200000000000000</t>
  </si>
  <si>
    <t>90620210000000000150</t>
  </si>
  <si>
    <t>90620215001000000150</t>
  </si>
  <si>
    <t>90620215001100000150</t>
  </si>
  <si>
    <t>90620216001100000150</t>
  </si>
  <si>
    <t>90620220041100000150</t>
  </si>
  <si>
    <t>90620230000000000150</t>
  </si>
  <si>
    <t>90620230024100000150</t>
  </si>
  <si>
    <t>90620235118100000150</t>
  </si>
  <si>
    <t>90620240000000000150</t>
  </si>
  <si>
    <t>90620240014100000150</t>
  </si>
  <si>
    <t>90620249999100000150</t>
  </si>
  <si>
    <t>906</t>
  </si>
  <si>
    <t>АДМИНИСТРАЦИЯ ВЁШКИНСКОГО СЕЛЬСКОГО ПОСЕЛЕНИЯ</t>
  </si>
  <si>
    <t>90610000000000000000</t>
  </si>
  <si>
    <t>Приложение 1</t>
  </si>
  <si>
    <t xml:space="preserve">от 25 апреля 2025г. № 150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</si>
</sst>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0;[Red]\-#,##0.00;0.00"/>
    <numFmt numFmtId="166" formatCode="00\.00\.00"/>
  </numFmts>
  <fonts count="9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PT Astra Serif"/>
      <family val="1"/>
      <charset val="204"/>
    </font>
    <font>
      <b/>
      <sz val="10"/>
      <name val="PT Astra Serif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theme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medium">
        <color theme="1"/>
      </top>
      <bottom style="medium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7" fillId="0" borderId="6" xfId="0" applyNumberFormat="1" applyFont="1" applyFill="1" applyBorder="1" applyAlignment="1" applyProtection="1">
      <alignment horizontal="left" wrapText="1"/>
      <protection hidden="1"/>
    </xf>
    <xf numFmtId="0" fontId="6" fillId="0" borderId="6" xfId="0" applyNumberFormat="1" applyFont="1" applyFill="1" applyBorder="1" applyAlignment="1" applyProtection="1">
      <alignment horizontal="left" wrapText="1"/>
      <protection hidden="1"/>
    </xf>
    <xf numFmtId="166" fontId="6" fillId="0" borderId="3" xfId="0" applyNumberFormat="1" applyFont="1" applyFill="1" applyBorder="1" applyAlignment="1" applyProtection="1">
      <alignment wrapText="1"/>
      <protection hidden="1"/>
    </xf>
    <xf numFmtId="166" fontId="6" fillId="0" borderId="6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alignment horizontal="right" wrapText="1"/>
      <protection hidden="1"/>
    </xf>
    <xf numFmtId="0" fontId="6" fillId="0" borderId="6" xfId="0" applyNumberFormat="1" applyFont="1" applyFill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vertical="center"/>
      <protection hidden="1"/>
    </xf>
    <xf numFmtId="0" fontId="1" fillId="0" borderId="0" xfId="0" applyFont="1" applyFill="1" applyAlignment="1" applyProtection="1">
      <alignment vertical="center"/>
      <protection hidden="1"/>
    </xf>
    <xf numFmtId="0" fontId="0" fillId="0" borderId="0" xfId="0" applyAlignment="1">
      <alignment vertical="center"/>
    </xf>
    <xf numFmtId="0" fontId="6" fillId="0" borderId="16" xfId="0" applyNumberFormat="1" applyFont="1" applyFill="1" applyBorder="1" applyAlignment="1" applyProtection="1">
      <alignment horizontal="left" wrapText="1"/>
      <protection hidden="1"/>
    </xf>
    <xf numFmtId="166" fontId="6" fillId="0" borderId="16" xfId="0" applyNumberFormat="1" applyFont="1" applyFill="1" applyBorder="1" applyAlignment="1" applyProtection="1">
      <alignment wrapText="1"/>
      <protection hidden="1"/>
    </xf>
    <xf numFmtId="0" fontId="7" fillId="0" borderId="17" xfId="0" applyNumberFormat="1" applyFont="1" applyFill="1" applyBorder="1" applyAlignment="1" applyProtection="1">
      <alignment horizontal="center" wrapText="1"/>
      <protection hidden="1"/>
    </xf>
    <xf numFmtId="0" fontId="7" fillId="0" borderId="17" xfId="0" applyNumberFormat="1" applyFont="1" applyFill="1" applyBorder="1" applyAlignment="1" applyProtection="1">
      <alignment horizontal="centerContinuous" wrapText="1"/>
      <protection hidden="1"/>
    </xf>
    <xf numFmtId="0" fontId="7" fillId="0" borderId="17" xfId="0" applyNumberFormat="1" applyFont="1" applyFill="1" applyBorder="1" applyAlignment="1" applyProtection="1">
      <alignment horizontal="centerContinuous"/>
      <protection hidden="1"/>
    </xf>
    <xf numFmtId="0" fontId="7" fillId="0" borderId="17" xfId="0" applyNumberFormat="1" applyFont="1" applyFill="1" applyBorder="1" applyAlignment="1" applyProtection="1">
      <alignment horizontal="center" vertical="top" wrapText="1"/>
      <protection hidden="1"/>
    </xf>
    <xf numFmtId="0" fontId="1" fillId="0" borderId="18" xfId="0" applyNumberFormat="1" applyFont="1" applyFill="1" applyBorder="1" applyAlignment="1" applyProtection="1">
      <alignment horizontal="right" wrapText="1"/>
      <protection hidden="1"/>
    </xf>
    <xf numFmtId="166" fontId="6" fillId="0" borderId="13" xfId="0" applyNumberFormat="1" applyFont="1" applyFill="1" applyBorder="1" applyAlignment="1" applyProtection="1">
      <alignment wrapText="1"/>
      <protection hidden="1"/>
    </xf>
    <xf numFmtId="49" fontId="6" fillId="0" borderId="15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7" xfId="0" applyNumberFormat="1" applyFont="1" applyFill="1" applyBorder="1" applyAlignment="1" applyProtection="1">
      <alignment horizontal="left" vertical="center" wrapText="1"/>
      <protection hidden="1"/>
    </xf>
    <xf numFmtId="0" fontId="6" fillId="0" borderId="6" xfId="0" applyNumberFormat="1" applyFont="1" applyFill="1" applyBorder="1" applyAlignment="1" applyProtection="1">
      <alignment horizontal="left" vertical="center" wrapText="1"/>
      <protection hidden="1"/>
    </xf>
    <xf numFmtId="0" fontId="7" fillId="0" borderId="6" xfId="0" applyNumberFormat="1" applyFont="1" applyFill="1" applyBorder="1" applyAlignment="1" applyProtection="1">
      <alignment horizontal="left" vertical="top" wrapText="1"/>
      <protection hidden="1"/>
    </xf>
    <xf numFmtId="165" fontId="6" fillId="0" borderId="6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6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16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right" wrapText="1"/>
      <protection hidden="1"/>
    </xf>
    <xf numFmtId="166" fontId="6" fillId="0" borderId="3" xfId="0" applyNumberFormat="1" applyFont="1" applyFill="1" applyBorder="1" applyAlignment="1" applyProtection="1">
      <alignment wrapText="1"/>
      <protection hidden="1"/>
    </xf>
    <xf numFmtId="166" fontId="6" fillId="0" borderId="6" xfId="0" applyNumberFormat="1" applyFont="1" applyFill="1" applyBorder="1" applyAlignment="1" applyProtection="1">
      <alignment wrapText="1"/>
      <protection hidden="1"/>
    </xf>
    <xf numFmtId="165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166" fontId="7" fillId="0" borderId="4" xfId="0" applyNumberFormat="1" applyFont="1" applyFill="1" applyBorder="1" applyAlignment="1" applyProtection="1">
      <alignment wrapText="1"/>
      <protection hidden="1"/>
    </xf>
    <xf numFmtId="166" fontId="7" fillId="0" borderId="2" xfId="0" applyNumberFormat="1" applyFont="1" applyFill="1" applyBorder="1" applyAlignment="1" applyProtection="1">
      <alignment wrapText="1"/>
      <protection hidden="1"/>
    </xf>
    <xf numFmtId="165" fontId="7" fillId="0" borderId="4" xfId="0" applyNumberFormat="1" applyFont="1" applyFill="1" applyBorder="1" applyAlignment="1" applyProtection="1">
      <alignment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7" fillId="0" borderId="17" xfId="0" applyNumberFormat="1" applyFont="1" applyFill="1" applyBorder="1" applyAlignment="1" applyProtection="1">
      <alignment horizontal="center" vertical="center"/>
      <protection hidden="1"/>
    </xf>
    <xf numFmtId="165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 applyProtection="1">
      <alignment horizontal="center" vertical="center"/>
      <protection hidden="1"/>
    </xf>
    <xf numFmtId="0" fontId="0" fillId="0" borderId="0" xfId="0" applyAlignment="1">
      <alignment horizontal="center" vertical="center"/>
    </xf>
    <xf numFmtId="0" fontId="4" fillId="0" borderId="19" xfId="0" applyNumberFormat="1" applyFont="1" applyFill="1" applyBorder="1" applyAlignment="1" applyProtection="1">
      <alignment horizontal="right" wrapText="1"/>
      <protection hidden="1"/>
    </xf>
    <xf numFmtId="0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7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left" vertical="center" wrapText="1"/>
      <protection hidden="1"/>
    </xf>
    <xf numFmtId="0" fontId="7" fillId="0" borderId="17" xfId="0" applyNumberFormat="1" applyFont="1" applyFill="1" applyBorder="1" applyAlignment="1" applyProtection="1">
      <alignment vertical="center"/>
      <protection hidden="1"/>
    </xf>
    <xf numFmtId="0" fontId="7" fillId="0" borderId="17" xfId="0" applyNumberFormat="1" applyFont="1" applyFill="1" applyBorder="1" applyAlignment="1" applyProtection="1">
      <protection hidden="1"/>
    </xf>
    <xf numFmtId="164" fontId="7" fillId="0" borderId="17" xfId="0" applyNumberFormat="1" applyFont="1" applyFill="1" applyBorder="1" applyAlignment="1" applyProtection="1">
      <protection hidden="1"/>
    </xf>
    <xf numFmtId="164" fontId="7" fillId="0" borderId="17" xfId="0" applyNumberFormat="1" applyFont="1" applyFill="1" applyBorder="1" applyAlignment="1" applyProtection="1">
      <alignment horizontal="center" vertical="center"/>
      <protection hidden="1"/>
    </xf>
    <xf numFmtId="165" fontId="6" fillId="0" borderId="6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7" fillId="0" borderId="17" xfId="0" applyNumberFormat="1" applyFont="1" applyFill="1" applyBorder="1" applyAlignment="1" applyProtection="1">
      <alignment horizontal="center" vertical="center"/>
      <protection hidden="1"/>
    </xf>
    <xf numFmtId="0" fontId="6" fillId="0" borderId="17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165" fontId="6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7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7" xfId="0" applyFont="1" applyBorder="1" applyAlignment="1">
      <alignment horizontal="center" vertical="center" wrapText="1"/>
    </xf>
    <xf numFmtId="0" fontId="7" fillId="0" borderId="17" xfId="0" applyNumberFormat="1" applyFont="1" applyFill="1" applyBorder="1" applyAlignment="1" applyProtection="1">
      <alignment horizontal="center" vertical="top" wrapText="1"/>
      <protection hidden="1"/>
    </xf>
    <xf numFmtId="0" fontId="8" fillId="0" borderId="17" xfId="0" applyFont="1" applyBorder="1" applyAlignment="1">
      <alignment horizontal="center" wrapText="1"/>
    </xf>
    <xf numFmtId="165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3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horizontal="right" wrapText="1"/>
      <protection hidden="1"/>
    </xf>
    <xf numFmtId="166" fontId="6" fillId="0" borderId="13" xfId="0" applyNumberFormat="1" applyFont="1" applyFill="1" applyBorder="1" applyAlignment="1" applyProtection="1">
      <alignment wrapText="1"/>
      <protection hidden="1"/>
    </xf>
    <xf numFmtId="166" fontId="6" fillId="0" borderId="16" xfId="0" applyNumberFormat="1" applyFont="1" applyFill="1" applyBorder="1" applyAlignment="1" applyProtection="1">
      <alignment wrapText="1"/>
      <protection hidden="1"/>
    </xf>
    <xf numFmtId="165" fontId="6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right" wrapText="1"/>
      <protection hidden="1"/>
    </xf>
    <xf numFmtId="166" fontId="6" fillId="0" borderId="3" xfId="0" applyNumberFormat="1" applyFont="1" applyFill="1" applyBorder="1" applyAlignment="1" applyProtection="1">
      <alignment wrapText="1"/>
      <protection hidden="1"/>
    </xf>
    <xf numFmtId="166" fontId="6" fillId="0" borderId="6" xfId="0" applyNumberFormat="1" applyFont="1" applyFill="1" applyBorder="1" applyAlignment="1" applyProtection="1">
      <alignment wrapText="1"/>
      <protection hidden="1"/>
    </xf>
    <xf numFmtId="0" fontId="0" fillId="0" borderId="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right" wrapText="1"/>
      <protection hidden="1"/>
    </xf>
    <xf numFmtId="166" fontId="7" fillId="0" borderId="3" xfId="0" applyNumberFormat="1" applyFont="1" applyFill="1" applyBorder="1" applyAlignment="1" applyProtection="1">
      <alignment wrapText="1"/>
      <protection hidden="1"/>
    </xf>
    <xf numFmtId="166" fontId="7" fillId="0" borderId="6" xfId="0" applyNumberFormat="1" applyFont="1" applyFill="1" applyBorder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right" wrapText="1"/>
      <protection hidden="1"/>
    </xf>
    <xf numFmtId="165" fontId="6" fillId="0" borderId="3" xfId="0" applyNumberFormat="1" applyFont="1" applyFill="1" applyBorder="1" applyAlignment="1" applyProtection="1">
      <alignment wrapText="1"/>
      <protection hidden="1"/>
    </xf>
    <xf numFmtId="0" fontId="7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0" applyFont="1" applyBorder="1" applyAlignment="1">
      <alignment horizontal="center" vertical="center" wrapText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Alignment="1"/>
    <xf numFmtId="0" fontId="6" fillId="0" borderId="0" xfId="0" applyFont="1" applyAlignment="1">
      <alignment horizontal="right"/>
    </xf>
    <xf numFmtId="0" fontId="6" fillId="0" borderId="17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top" wrapText="1"/>
    </xf>
    <xf numFmtId="0" fontId="6" fillId="0" borderId="20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9"/>
  <sheetViews>
    <sheetView showGridLines="0" tabSelected="1" topLeftCell="I2" workbookViewId="0">
      <selection activeCell="I2" sqref="I2:U58"/>
    </sheetView>
  </sheetViews>
  <sheetFormatPr defaultColWidth="9.140625" defaultRowHeight="12.75" x14ac:dyDescent="0.2"/>
  <cols>
    <col min="1" max="8" width="0" hidden="1" customWidth="1"/>
    <col min="9" max="9" width="22.5703125" style="19" customWidth="1"/>
    <col min="10" max="10" width="41.28515625" customWidth="1"/>
    <col min="11" max="14" width="0" hidden="1" customWidth="1"/>
    <col min="15" max="15" width="14.42578125" style="49" customWidth="1"/>
    <col min="16" max="17" width="0" style="49" hidden="1" customWidth="1"/>
    <col min="18" max="18" width="13.28515625" style="49" customWidth="1"/>
    <col min="19" max="20" width="0" hidden="1" customWidth="1"/>
    <col min="21" max="21" width="1.5703125" customWidth="1"/>
    <col min="22" max="243" width="9.140625" customWidth="1"/>
  </cols>
  <sheetData>
    <row r="1" spans="1:21" ht="409.6" hidden="1" customHeight="1" x14ac:dyDescent="0.2">
      <c r="A1" s="3"/>
      <c r="B1" s="3"/>
      <c r="C1" s="3"/>
      <c r="D1" s="3"/>
      <c r="E1" s="3"/>
      <c r="F1" s="3"/>
      <c r="G1" s="1"/>
      <c r="H1" s="1"/>
      <c r="I1" s="17"/>
      <c r="J1" s="1"/>
      <c r="K1" s="1"/>
      <c r="L1" s="1"/>
      <c r="M1" s="1"/>
      <c r="N1" s="1"/>
      <c r="O1" s="44"/>
      <c r="P1" s="44"/>
      <c r="Q1" s="44"/>
      <c r="R1" s="44"/>
      <c r="S1" s="1"/>
      <c r="T1" s="1"/>
      <c r="U1" s="1"/>
    </row>
    <row r="2" spans="1:21" ht="11.25" customHeight="1" x14ac:dyDescent="0.2">
      <c r="A2" s="10"/>
      <c r="B2" s="10"/>
      <c r="C2" s="10"/>
      <c r="D2" s="10"/>
      <c r="E2" s="10"/>
      <c r="F2" s="10"/>
      <c r="G2" s="10"/>
      <c r="H2" s="8"/>
      <c r="I2" s="91" t="s">
        <v>154</v>
      </c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</row>
    <row r="3" spans="1:21" ht="12.75" customHeight="1" x14ac:dyDescent="0.2">
      <c r="A3" s="9"/>
      <c r="B3" s="9"/>
      <c r="C3" s="9"/>
      <c r="D3" s="9"/>
      <c r="E3" s="9"/>
      <c r="F3" s="9"/>
      <c r="G3" s="9"/>
      <c r="H3" s="7"/>
      <c r="I3" s="91" t="s">
        <v>95</v>
      </c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</row>
    <row r="4" spans="1:21" ht="12.75" customHeight="1" x14ac:dyDescent="0.2">
      <c r="A4" s="9"/>
      <c r="B4" s="9"/>
      <c r="C4" s="9"/>
      <c r="D4" s="9"/>
      <c r="E4" s="9"/>
      <c r="F4" s="9"/>
      <c r="G4" s="9"/>
      <c r="H4" s="7"/>
      <c r="I4" s="91" t="s">
        <v>155</v>
      </c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</row>
    <row r="5" spans="1:21" ht="44.45" customHeight="1" thickBot="1" x14ac:dyDescent="0.25">
      <c r="A5" s="3"/>
      <c r="B5" s="3"/>
      <c r="C5" s="3"/>
      <c r="D5" s="3"/>
      <c r="E5" s="3"/>
      <c r="F5" s="3"/>
      <c r="G5" s="2"/>
      <c r="H5" s="2"/>
      <c r="I5" s="89" t="s">
        <v>96</v>
      </c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</row>
    <row r="6" spans="1:21" ht="13.5" customHeight="1" thickBot="1" x14ac:dyDescent="0.25">
      <c r="A6" s="6"/>
      <c r="B6" s="6"/>
      <c r="C6" s="6"/>
      <c r="D6" s="6"/>
      <c r="E6" s="6"/>
      <c r="F6" s="6"/>
      <c r="G6" s="6"/>
      <c r="H6" s="6"/>
      <c r="I6" s="68" t="s">
        <v>97</v>
      </c>
      <c r="J6" s="70" t="s">
        <v>98</v>
      </c>
      <c r="K6" s="22" t="s">
        <v>94</v>
      </c>
      <c r="L6" s="23"/>
      <c r="M6" s="23"/>
      <c r="N6" s="24"/>
      <c r="O6" s="68" t="s">
        <v>100</v>
      </c>
      <c r="P6" s="45"/>
      <c r="Q6" s="45"/>
      <c r="R6" s="70" t="s">
        <v>99</v>
      </c>
      <c r="S6" s="95"/>
      <c r="T6" s="95"/>
      <c r="U6" s="96"/>
    </row>
    <row r="7" spans="1:21" ht="33" customHeight="1" thickBot="1" x14ac:dyDescent="0.25">
      <c r="A7" s="5"/>
      <c r="B7" s="5"/>
      <c r="C7" s="5"/>
      <c r="D7" s="5"/>
      <c r="E7" s="5"/>
      <c r="F7" s="5"/>
      <c r="G7" s="5"/>
      <c r="H7" s="5"/>
      <c r="I7" s="69"/>
      <c r="J7" s="71"/>
      <c r="K7" s="25" t="s">
        <v>93</v>
      </c>
      <c r="L7" s="25" t="s">
        <v>92</v>
      </c>
      <c r="M7" s="25" t="s">
        <v>91</v>
      </c>
      <c r="N7" s="25" t="s">
        <v>90</v>
      </c>
      <c r="O7" s="94"/>
      <c r="P7" s="45" t="s">
        <v>89</v>
      </c>
      <c r="Q7" s="45" t="s">
        <v>88</v>
      </c>
      <c r="R7" s="95"/>
      <c r="S7" s="95"/>
      <c r="T7" s="95"/>
      <c r="U7" s="96"/>
    </row>
    <row r="8" spans="1:21" ht="12.75" customHeight="1" x14ac:dyDescent="0.2">
      <c r="A8" s="50"/>
      <c r="B8" s="50"/>
      <c r="C8" s="50"/>
      <c r="D8" s="50"/>
      <c r="E8" s="50"/>
      <c r="F8" s="50"/>
      <c r="G8" s="50"/>
      <c r="H8" s="50"/>
      <c r="I8" s="51">
        <v>182</v>
      </c>
      <c r="J8" s="52" t="s">
        <v>104</v>
      </c>
      <c r="K8" s="41"/>
      <c r="L8" s="41"/>
      <c r="M8" s="41"/>
      <c r="N8" s="42"/>
      <c r="O8" s="46">
        <f>O9</f>
        <v>1730050</v>
      </c>
      <c r="P8" s="47"/>
      <c r="Q8" s="47"/>
      <c r="R8" s="46">
        <f t="shared" ref="R8" si="0">R9</f>
        <v>1730285.64</v>
      </c>
      <c r="S8" s="43"/>
      <c r="T8" s="43"/>
      <c r="U8" s="43"/>
    </row>
    <row r="9" spans="1:21" ht="12.75" customHeight="1" x14ac:dyDescent="0.2">
      <c r="A9" s="87" t="s">
        <v>87</v>
      </c>
      <c r="B9" s="87"/>
      <c r="C9" s="87"/>
      <c r="D9" s="87"/>
      <c r="E9" s="87"/>
      <c r="F9" s="87"/>
      <c r="G9" s="87"/>
      <c r="H9" s="87"/>
      <c r="I9" s="53" t="s">
        <v>105</v>
      </c>
      <c r="J9" s="11" t="s">
        <v>86</v>
      </c>
      <c r="K9" s="85"/>
      <c r="L9" s="85"/>
      <c r="M9" s="85"/>
      <c r="N9" s="86"/>
      <c r="O9" s="33">
        <f>O10+O15+O24+O30</f>
        <v>1730050</v>
      </c>
      <c r="P9" s="73"/>
      <c r="Q9" s="73"/>
      <c r="R9" s="33">
        <f>R10+R15+R24+R30</f>
        <v>1730285.64</v>
      </c>
      <c r="S9" s="74"/>
      <c r="T9" s="74"/>
      <c r="U9" s="74"/>
    </row>
    <row r="10" spans="1:21" ht="12.75" customHeight="1" x14ac:dyDescent="0.2">
      <c r="A10" s="84" t="s">
        <v>85</v>
      </c>
      <c r="B10" s="84"/>
      <c r="C10" s="84"/>
      <c r="D10" s="84"/>
      <c r="E10" s="84"/>
      <c r="F10" s="84"/>
      <c r="G10" s="84"/>
      <c r="H10" s="84"/>
      <c r="I10" s="53" t="s">
        <v>106</v>
      </c>
      <c r="J10" s="11" t="s">
        <v>84</v>
      </c>
      <c r="K10" s="85"/>
      <c r="L10" s="85"/>
      <c r="M10" s="85"/>
      <c r="N10" s="86"/>
      <c r="O10" s="33">
        <v>1064890</v>
      </c>
      <c r="P10" s="73"/>
      <c r="Q10" s="73"/>
      <c r="R10" s="33">
        <f>R11</f>
        <v>1064991.0899999999</v>
      </c>
      <c r="S10" s="88"/>
      <c r="T10" s="88"/>
      <c r="U10" s="88"/>
    </row>
    <row r="11" spans="1:21" ht="12.75" customHeight="1" x14ac:dyDescent="0.2">
      <c r="A11" s="79" t="s">
        <v>83</v>
      </c>
      <c r="B11" s="79"/>
      <c r="C11" s="79"/>
      <c r="D11" s="79"/>
      <c r="E11" s="79"/>
      <c r="F11" s="79"/>
      <c r="G11" s="79"/>
      <c r="H11" s="79"/>
      <c r="I11" s="29" t="s">
        <v>107</v>
      </c>
      <c r="J11" s="12" t="s">
        <v>82</v>
      </c>
      <c r="K11" s="80"/>
      <c r="L11" s="80"/>
      <c r="M11" s="80"/>
      <c r="N11" s="81"/>
      <c r="O11" s="32">
        <v>1064890</v>
      </c>
      <c r="P11" s="72"/>
      <c r="Q11" s="72"/>
      <c r="R11" s="60">
        <f>R12+R13+R14</f>
        <v>1064991.0899999999</v>
      </c>
      <c r="S11" s="88"/>
      <c r="T11" s="88"/>
      <c r="U11" s="88"/>
    </row>
    <row r="12" spans="1:21" ht="83.45" customHeight="1" x14ac:dyDescent="0.2">
      <c r="A12" s="79" t="s">
        <v>81</v>
      </c>
      <c r="B12" s="79"/>
      <c r="C12" s="79"/>
      <c r="D12" s="79"/>
      <c r="E12" s="79"/>
      <c r="F12" s="79"/>
      <c r="G12" s="79"/>
      <c r="H12" s="79"/>
      <c r="I12" s="29" t="s">
        <v>108</v>
      </c>
      <c r="J12" s="16" t="s">
        <v>80</v>
      </c>
      <c r="K12" s="80"/>
      <c r="L12" s="80"/>
      <c r="M12" s="80"/>
      <c r="N12" s="81"/>
      <c r="O12" s="32">
        <v>1002300</v>
      </c>
      <c r="P12" s="72"/>
      <c r="Q12" s="72"/>
      <c r="R12" s="65">
        <v>1002338.49</v>
      </c>
      <c r="S12" s="66"/>
      <c r="T12" s="66"/>
      <c r="U12" s="67"/>
    </row>
    <row r="13" spans="1:21" ht="120" customHeight="1" x14ac:dyDescent="0.2">
      <c r="A13" s="79" t="s">
        <v>79</v>
      </c>
      <c r="B13" s="79"/>
      <c r="C13" s="79"/>
      <c r="D13" s="79"/>
      <c r="E13" s="79"/>
      <c r="F13" s="79"/>
      <c r="G13" s="79"/>
      <c r="H13" s="79"/>
      <c r="I13" s="29" t="s">
        <v>109</v>
      </c>
      <c r="J13" s="16" t="s">
        <v>78</v>
      </c>
      <c r="K13" s="80"/>
      <c r="L13" s="80"/>
      <c r="M13" s="80"/>
      <c r="N13" s="81"/>
      <c r="O13" s="32">
        <v>290</v>
      </c>
      <c r="P13" s="72"/>
      <c r="Q13" s="72"/>
      <c r="R13" s="60">
        <v>294.60000000000002</v>
      </c>
      <c r="S13" s="72"/>
      <c r="T13" s="72"/>
      <c r="U13" s="72"/>
    </row>
    <row r="14" spans="1:21" ht="54" customHeight="1" x14ac:dyDescent="0.2">
      <c r="A14" s="79" t="s">
        <v>77</v>
      </c>
      <c r="B14" s="79"/>
      <c r="C14" s="79"/>
      <c r="D14" s="79"/>
      <c r="E14" s="79"/>
      <c r="F14" s="79"/>
      <c r="G14" s="79"/>
      <c r="H14" s="79"/>
      <c r="I14" s="29" t="s">
        <v>110</v>
      </c>
      <c r="J14" s="12" t="s">
        <v>76</v>
      </c>
      <c r="K14" s="80"/>
      <c r="L14" s="80"/>
      <c r="M14" s="80"/>
      <c r="N14" s="81"/>
      <c r="O14" s="32">
        <v>62300</v>
      </c>
      <c r="P14" s="72"/>
      <c r="Q14" s="72"/>
      <c r="R14" s="60">
        <v>62358</v>
      </c>
      <c r="S14" s="72"/>
      <c r="T14" s="72"/>
      <c r="U14" s="72"/>
    </row>
    <row r="15" spans="1:21" ht="46.9" customHeight="1" x14ac:dyDescent="0.2">
      <c r="A15" s="84" t="s">
        <v>75</v>
      </c>
      <c r="B15" s="84"/>
      <c r="C15" s="84"/>
      <c r="D15" s="84"/>
      <c r="E15" s="84"/>
      <c r="F15" s="84"/>
      <c r="G15" s="84"/>
      <c r="H15" s="84"/>
      <c r="I15" s="53" t="s">
        <v>111</v>
      </c>
      <c r="J15" s="31" t="s">
        <v>74</v>
      </c>
      <c r="K15" s="85"/>
      <c r="L15" s="85"/>
      <c r="M15" s="85"/>
      <c r="N15" s="86"/>
      <c r="O15" s="33">
        <v>435120</v>
      </c>
      <c r="P15" s="73"/>
      <c r="Q15" s="73"/>
      <c r="R15" s="33">
        <f>R16+R18+R20+R22</f>
        <v>435128</v>
      </c>
      <c r="S15" s="73"/>
      <c r="T15" s="73"/>
      <c r="U15" s="73"/>
    </row>
    <row r="16" spans="1:21" ht="78.599999999999994" customHeight="1" x14ac:dyDescent="0.2">
      <c r="A16" s="79" t="s">
        <v>73</v>
      </c>
      <c r="B16" s="79"/>
      <c r="C16" s="79"/>
      <c r="D16" s="79"/>
      <c r="E16" s="79"/>
      <c r="F16" s="79"/>
      <c r="G16" s="79"/>
      <c r="H16" s="79"/>
      <c r="I16" s="29" t="s">
        <v>112</v>
      </c>
      <c r="J16" s="12" t="s">
        <v>72</v>
      </c>
      <c r="K16" s="80"/>
      <c r="L16" s="80"/>
      <c r="M16" s="80"/>
      <c r="N16" s="81"/>
      <c r="O16" s="32">
        <v>224790</v>
      </c>
      <c r="P16" s="72"/>
      <c r="Q16" s="72"/>
      <c r="R16" s="60">
        <f>R17</f>
        <v>224802.65</v>
      </c>
      <c r="S16" s="72"/>
      <c r="T16" s="72"/>
      <c r="U16" s="72"/>
    </row>
    <row r="17" spans="1:21" ht="132" customHeight="1" x14ac:dyDescent="0.2">
      <c r="A17" s="79" t="s">
        <v>71</v>
      </c>
      <c r="B17" s="79"/>
      <c r="C17" s="79"/>
      <c r="D17" s="79"/>
      <c r="E17" s="79"/>
      <c r="F17" s="79"/>
      <c r="G17" s="79"/>
      <c r="H17" s="79"/>
      <c r="I17" s="29" t="s">
        <v>113</v>
      </c>
      <c r="J17" s="12" t="s">
        <v>70</v>
      </c>
      <c r="K17" s="80"/>
      <c r="L17" s="80"/>
      <c r="M17" s="80"/>
      <c r="N17" s="81"/>
      <c r="O17" s="32">
        <v>224790</v>
      </c>
      <c r="P17" s="72"/>
      <c r="Q17" s="72"/>
      <c r="R17" s="60">
        <v>224802.65</v>
      </c>
      <c r="S17" s="72"/>
      <c r="T17" s="72"/>
      <c r="U17" s="72"/>
    </row>
    <row r="18" spans="1:21" ht="95.45" customHeight="1" x14ac:dyDescent="0.2">
      <c r="A18" s="79" t="s">
        <v>69</v>
      </c>
      <c r="B18" s="79"/>
      <c r="C18" s="79"/>
      <c r="D18" s="79"/>
      <c r="E18" s="79"/>
      <c r="F18" s="79"/>
      <c r="G18" s="79"/>
      <c r="H18" s="79"/>
      <c r="I18" s="29" t="s">
        <v>114</v>
      </c>
      <c r="J18" s="16" t="s">
        <v>68</v>
      </c>
      <c r="K18" s="80"/>
      <c r="L18" s="80"/>
      <c r="M18" s="80"/>
      <c r="N18" s="81"/>
      <c r="O18" s="32">
        <v>1290</v>
      </c>
      <c r="P18" s="72"/>
      <c r="Q18" s="72"/>
      <c r="R18" s="60">
        <f>R19</f>
        <v>1298.83</v>
      </c>
      <c r="S18" s="72"/>
      <c r="T18" s="72"/>
      <c r="U18" s="72"/>
    </row>
    <row r="19" spans="1:21" ht="105.6" customHeight="1" x14ac:dyDescent="0.2">
      <c r="A19" s="79" t="s">
        <v>67</v>
      </c>
      <c r="B19" s="79"/>
      <c r="C19" s="79"/>
      <c r="D19" s="79"/>
      <c r="E19" s="79"/>
      <c r="F19" s="79"/>
      <c r="G19" s="79"/>
      <c r="H19" s="79"/>
      <c r="I19" s="29" t="s">
        <v>115</v>
      </c>
      <c r="J19" s="12" t="s">
        <v>66</v>
      </c>
      <c r="K19" s="80"/>
      <c r="L19" s="80"/>
      <c r="M19" s="80"/>
      <c r="N19" s="81"/>
      <c r="O19" s="32">
        <v>1290</v>
      </c>
      <c r="P19" s="72"/>
      <c r="Q19" s="72"/>
      <c r="R19" s="60">
        <v>1298.83</v>
      </c>
      <c r="S19" s="72"/>
      <c r="T19" s="72"/>
      <c r="U19" s="72"/>
    </row>
    <row r="20" spans="1:21" ht="81" customHeight="1" x14ac:dyDescent="0.2">
      <c r="A20" s="79" t="s">
        <v>65</v>
      </c>
      <c r="B20" s="79"/>
      <c r="C20" s="79"/>
      <c r="D20" s="79"/>
      <c r="E20" s="79"/>
      <c r="F20" s="79"/>
      <c r="G20" s="79"/>
      <c r="H20" s="79"/>
      <c r="I20" s="29" t="s">
        <v>116</v>
      </c>
      <c r="J20" s="12" t="s">
        <v>64</v>
      </c>
      <c r="K20" s="80"/>
      <c r="L20" s="80"/>
      <c r="M20" s="80"/>
      <c r="N20" s="81"/>
      <c r="O20" s="32">
        <v>233490</v>
      </c>
      <c r="P20" s="72"/>
      <c r="Q20" s="72"/>
      <c r="R20" s="60">
        <f>R21</f>
        <v>233495.91</v>
      </c>
      <c r="S20" s="72"/>
      <c r="T20" s="72"/>
      <c r="U20" s="72"/>
    </row>
    <row r="21" spans="1:21" ht="128.44999999999999" customHeight="1" x14ac:dyDescent="0.2">
      <c r="A21" s="79" t="s">
        <v>63</v>
      </c>
      <c r="B21" s="79"/>
      <c r="C21" s="79"/>
      <c r="D21" s="79"/>
      <c r="E21" s="79"/>
      <c r="F21" s="79"/>
      <c r="G21" s="79"/>
      <c r="H21" s="79"/>
      <c r="I21" s="29" t="s">
        <v>117</v>
      </c>
      <c r="J21" s="12" t="s">
        <v>62</v>
      </c>
      <c r="K21" s="80"/>
      <c r="L21" s="80"/>
      <c r="M21" s="80"/>
      <c r="N21" s="81"/>
      <c r="O21" s="32">
        <v>233490</v>
      </c>
      <c r="P21" s="72"/>
      <c r="Q21" s="72"/>
      <c r="R21" s="60">
        <v>233495.91</v>
      </c>
      <c r="S21" s="72"/>
      <c r="T21" s="72"/>
      <c r="U21" s="72"/>
    </row>
    <row r="22" spans="1:21" ht="82.15" customHeight="1" x14ac:dyDescent="0.2">
      <c r="A22" s="79" t="s">
        <v>61</v>
      </c>
      <c r="B22" s="79"/>
      <c r="C22" s="79"/>
      <c r="D22" s="79"/>
      <c r="E22" s="79"/>
      <c r="F22" s="79"/>
      <c r="G22" s="79"/>
      <c r="H22" s="79"/>
      <c r="I22" s="29" t="s">
        <v>118</v>
      </c>
      <c r="J22" s="16" t="s">
        <v>60</v>
      </c>
      <c r="K22" s="80"/>
      <c r="L22" s="80"/>
      <c r="M22" s="80"/>
      <c r="N22" s="81"/>
      <c r="O22" s="32">
        <v>-24450</v>
      </c>
      <c r="P22" s="72"/>
      <c r="Q22" s="72"/>
      <c r="R22" s="60">
        <f>R23</f>
        <v>-24469.39</v>
      </c>
      <c r="S22" s="72"/>
      <c r="T22" s="72"/>
      <c r="U22" s="72"/>
    </row>
    <row r="23" spans="1:21" ht="130.15" customHeight="1" x14ac:dyDescent="0.2">
      <c r="A23" s="79" t="s">
        <v>59</v>
      </c>
      <c r="B23" s="79"/>
      <c r="C23" s="79"/>
      <c r="D23" s="79"/>
      <c r="E23" s="79"/>
      <c r="F23" s="79"/>
      <c r="G23" s="79"/>
      <c r="H23" s="79"/>
      <c r="I23" s="29" t="s">
        <v>119</v>
      </c>
      <c r="J23" s="12" t="s">
        <v>58</v>
      </c>
      <c r="K23" s="80"/>
      <c r="L23" s="80"/>
      <c r="M23" s="80"/>
      <c r="N23" s="81"/>
      <c r="O23" s="32">
        <v>-24450</v>
      </c>
      <c r="P23" s="72"/>
      <c r="Q23" s="72"/>
      <c r="R23" s="60">
        <v>-24469.39</v>
      </c>
      <c r="S23" s="72"/>
      <c r="T23" s="72"/>
      <c r="U23" s="72"/>
    </row>
    <row r="24" spans="1:21" ht="12.75" customHeight="1" x14ac:dyDescent="0.2">
      <c r="A24" s="84" t="s">
        <v>57</v>
      </c>
      <c r="B24" s="84"/>
      <c r="C24" s="84"/>
      <c r="D24" s="84"/>
      <c r="E24" s="84"/>
      <c r="F24" s="84"/>
      <c r="G24" s="84"/>
      <c r="H24" s="84"/>
      <c r="I24" s="53" t="s">
        <v>120</v>
      </c>
      <c r="J24" s="11" t="s">
        <v>56</v>
      </c>
      <c r="K24" s="85"/>
      <c r="L24" s="85"/>
      <c r="M24" s="85"/>
      <c r="N24" s="86"/>
      <c r="O24" s="33">
        <v>84540</v>
      </c>
      <c r="P24" s="73"/>
      <c r="Q24" s="73"/>
      <c r="R24" s="33">
        <f>R25</f>
        <v>84634.35</v>
      </c>
      <c r="S24" s="73"/>
      <c r="T24" s="73"/>
      <c r="U24" s="73"/>
    </row>
    <row r="25" spans="1:21" ht="30" customHeight="1" x14ac:dyDescent="0.2">
      <c r="A25" s="79" t="s">
        <v>55</v>
      </c>
      <c r="B25" s="79"/>
      <c r="C25" s="79"/>
      <c r="D25" s="79"/>
      <c r="E25" s="79"/>
      <c r="F25" s="79"/>
      <c r="G25" s="79"/>
      <c r="H25" s="79"/>
      <c r="I25" s="29" t="s">
        <v>121</v>
      </c>
      <c r="J25" s="16" t="s">
        <v>54</v>
      </c>
      <c r="K25" s="80"/>
      <c r="L25" s="80"/>
      <c r="M25" s="80"/>
      <c r="N25" s="81"/>
      <c r="O25" s="32">
        <v>84540</v>
      </c>
      <c r="P25" s="72"/>
      <c r="Q25" s="72"/>
      <c r="R25" s="60">
        <f>R26+R28</f>
        <v>84634.35</v>
      </c>
      <c r="S25" s="72"/>
      <c r="T25" s="72"/>
      <c r="U25" s="72"/>
    </row>
    <row r="26" spans="1:21" ht="41.45" customHeight="1" x14ac:dyDescent="0.2">
      <c r="A26" s="79" t="s">
        <v>53</v>
      </c>
      <c r="B26" s="79"/>
      <c r="C26" s="79"/>
      <c r="D26" s="79"/>
      <c r="E26" s="79"/>
      <c r="F26" s="79"/>
      <c r="G26" s="79"/>
      <c r="H26" s="79"/>
      <c r="I26" s="29" t="s">
        <v>122</v>
      </c>
      <c r="J26" s="16" t="s">
        <v>51</v>
      </c>
      <c r="K26" s="80"/>
      <c r="L26" s="80"/>
      <c r="M26" s="80"/>
      <c r="N26" s="81"/>
      <c r="O26" s="32">
        <v>43840</v>
      </c>
      <c r="P26" s="72"/>
      <c r="Q26" s="72"/>
      <c r="R26" s="60">
        <f>R27</f>
        <v>43843.95</v>
      </c>
      <c r="S26" s="72"/>
      <c r="T26" s="72"/>
      <c r="U26" s="72"/>
    </row>
    <row r="27" spans="1:21" ht="39.6" customHeight="1" x14ac:dyDescent="0.2">
      <c r="A27" s="79" t="s">
        <v>52</v>
      </c>
      <c r="B27" s="79"/>
      <c r="C27" s="79"/>
      <c r="D27" s="79"/>
      <c r="E27" s="79"/>
      <c r="F27" s="79"/>
      <c r="G27" s="79"/>
      <c r="H27" s="79"/>
      <c r="I27" s="29" t="s">
        <v>123</v>
      </c>
      <c r="J27" s="12" t="s">
        <v>51</v>
      </c>
      <c r="K27" s="80"/>
      <c r="L27" s="80"/>
      <c r="M27" s="80"/>
      <c r="N27" s="81"/>
      <c r="O27" s="32">
        <v>43840</v>
      </c>
      <c r="P27" s="72"/>
      <c r="Q27" s="72"/>
      <c r="R27" s="60">
        <v>43843.95</v>
      </c>
      <c r="S27" s="72"/>
      <c r="T27" s="72"/>
      <c r="U27" s="72"/>
    </row>
    <row r="28" spans="1:21" ht="40.9" customHeight="1" x14ac:dyDescent="0.2">
      <c r="A28" s="79" t="s">
        <v>50</v>
      </c>
      <c r="B28" s="79"/>
      <c r="C28" s="79"/>
      <c r="D28" s="79"/>
      <c r="E28" s="79"/>
      <c r="F28" s="79"/>
      <c r="G28" s="79"/>
      <c r="H28" s="79"/>
      <c r="I28" s="29" t="s">
        <v>124</v>
      </c>
      <c r="J28" s="12" t="s">
        <v>49</v>
      </c>
      <c r="K28" s="80"/>
      <c r="L28" s="80"/>
      <c r="M28" s="80"/>
      <c r="N28" s="81"/>
      <c r="O28" s="32">
        <v>40700</v>
      </c>
      <c r="P28" s="72"/>
      <c r="Q28" s="72"/>
      <c r="R28" s="60">
        <f>R29</f>
        <v>40790.400000000001</v>
      </c>
      <c r="S28" s="72"/>
      <c r="T28" s="72"/>
      <c r="U28" s="72"/>
    </row>
    <row r="29" spans="1:21" ht="70.150000000000006" customHeight="1" x14ac:dyDescent="0.2">
      <c r="A29" s="79" t="s">
        <v>48</v>
      </c>
      <c r="B29" s="79"/>
      <c r="C29" s="79"/>
      <c r="D29" s="79"/>
      <c r="E29" s="79"/>
      <c r="F29" s="79"/>
      <c r="G29" s="79"/>
      <c r="H29" s="79"/>
      <c r="I29" s="29" t="s">
        <v>125</v>
      </c>
      <c r="J29" s="16" t="s">
        <v>47</v>
      </c>
      <c r="K29" s="80"/>
      <c r="L29" s="80"/>
      <c r="M29" s="80"/>
      <c r="N29" s="81"/>
      <c r="O29" s="32">
        <v>40700</v>
      </c>
      <c r="P29" s="72"/>
      <c r="Q29" s="72"/>
      <c r="R29" s="60">
        <v>40790.400000000001</v>
      </c>
      <c r="S29" s="72"/>
      <c r="T29" s="72"/>
      <c r="U29" s="72"/>
    </row>
    <row r="30" spans="1:21" ht="12.75" customHeight="1" x14ac:dyDescent="0.2">
      <c r="A30" s="84" t="s">
        <v>46</v>
      </c>
      <c r="B30" s="84"/>
      <c r="C30" s="84"/>
      <c r="D30" s="84"/>
      <c r="E30" s="84"/>
      <c r="F30" s="84"/>
      <c r="G30" s="84"/>
      <c r="H30" s="84"/>
      <c r="I30" s="53" t="s">
        <v>126</v>
      </c>
      <c r="J30" s="11" t="s">
        <v>45</v>
      </c>
      <c r="K30" s="85"/>
      <c r="L30" s="85"/>
      <c r="M30" s="85"/>
      <c r="N30" s="86"/>
      <c r="O30" s="33">
        <v>145500</v>
      </c>
      <c r="P30" s="73"/>
      <c r="Q30" s="73"/>
      <c r="R30" s="33">
        <f>R31+R33</f>
        <v>145532.20000000001</v>
      </c>
      <c r="S30" s="73"/>
      <c r="T30" s="73"/>
      <c r="U30" s="73"/>
    </row>
    <row r="31" spans="1:21" ht="21.6" customHeight="1" x14ac:dyDescent="0.2">
      <c r="A31" s="79" t="s">
        <v>44</v>
      </c>
      <c r="B31" s="79"/>
      <c r="C31" s="79"/>
      <c r="D31" s="79"/>
      <c r="E31" s="79"/>
      <c r="F31" s="79"/>
      <c r="G31" s="79"/>
      <c r="H31" s="79"/>
      <c r="I31" s="29" t="s">
        <v>127</v>
      </c>
      <c r="J31" s="30" t="s">
        <v>43</v>
      </c>
      <c r="K31" s="80"/>
      <c r="L31" s="80"/>
      <c r="M31" s="80"/>
      <c r="N31" s="81"/>
      <c r="O31" s="32">
        <v>44800</v>
      </c>
      <c r="P31" s="72"/>
      <c r="Q31" s="72"/>
      <c r="R31" s="60">
        <f>R32</f>
        <v>44809.13</v>
      </c>
      <c r="S31" s="72"/>
      <c r="T31" s="72"/>
      <c r="U31" s="72"/>
    </row>
    <row r="32" spans="1:21" ht="51.6" customHeight="1" x14ac:dyDescent="0.2">
      <c r="A32" s="79" t="s">
        <v>42</v>
      </c>
      <c r="B32" s="79"/>
      <c r="C32" s="79"/>
      <c r="D32" s="79"/>
      <c r="E32" s="79"/>
      <c r="F32" s="79"/>
      <c r="G32" s="79"/>
      <c r="H32" s="79"/>
      <c r="I32" s="29" t="s">
        <v>128</v>
      </c>
      <c r="J32" s="12" t="s">
        <v>41</v>
      </c>
      <c r="K32" s="80"/>
      <c r="L32" s="80"/>
      <c r="M32" s="80"/>
      <c r="N32" s="81"/>
      <c r="O32" s="32">
        <v>44800</v>
      </c>
      <c r="P32" s="72"/>
      <c r="Q32" s="72"/>
      <c r="R32" s="60">
        <v>44809.13</v>
      </c>
      <c r="S32" s="72"/>
      <c r="T32" s="72"/>
      <c r="U32" s="72"/>
    </row>
    <row r="33" spans="1:21" ht="153" customHeight="1" x14ac:dyDescent="0.2">
      <c r="A33" s="79" t="s">
        <v>40</v>
      </c>
      <c r="B33" s="79"/>
      <c r="C33" s="79"/>
      <c r="D33" s="79"/>
      <c r="E33" s="79"/>
      <c r="F33" s="79"/>
      <c r="G33" s="79"/>
      <c r="H33" s="79"/>
      <c r="I33" s="29" t="s">
        <v>129</v>
      </c>
      <c r="J33" s="30" t="s">
        <v>39</v>
      </c>
      <c r="K33" s="80"/>
      <c r="L33" s="80"/>
      <c r="M33" s="80"/>
      <c r="N33" s="81"/>
      <c r="O33" s="32">
        <v>100700</v>
      </c>
      <c r="P33" s="72"/>
      <c r="Q33" s="72"/>
      <c r="R33" s="60">
        <f>R34+R36</f>
        <v>100723.07</v>
      </c>
      <c r="S33" s="72"/>
      <c r="T33" s="72"/>
      <c r="U33" s="72"/>
    </row>
    <row r="34" spans="1:21" ht="12.75" customHeight="1" x14ac:dyDescent="0.2">
      <c r="A34" s="79" t="s">
        <v>38</v>
      </c>
      <c r="B34" s="79"/>
      <c r="C34" s="79"/>
      <c r="D34" s="79"/>
      <c r="E34" s="79"/>
      <c r="F34" s="79"/>
      <c r="G34" s="79"/>
      <c r="H34" s="79"/>
      <c r="I34" s="29" t="s">
        <v>130</v>
      </c>
      <c r="J34" s="12" t="s">
        <v>37</v>
      </c>
      <c r="K34" s="80"/>
      <c r="L34" s="80"/>
      <c r="M34" s="80"/>
      <c r="N34" s="81"/>
      <c r="O34" s="32">
        <v>13200</v>
      </c>
      <c r="P34" s="72"/>
      <c r="Q34" s="72"/>
      <c r="R34" s="60">
        <f>R35</f>
        <v>13222</v>
      </c>
      <c r="S34" s="72"/>
      <c r="T34" s="72"/>
      <c r="U34" s="72"/>
    </row>
    <row r="35" spans="1:21" ht="42" customHeight="1" x14ac:dyDescent="0.2">
      <c r="A35" s="79" t="s">
        <v>36</v>
      </c>
      <c r="B35" s="79"/>
      <c r="C35" s="79"/>
      <c r="D35" s="79"/>
      <c r="E35" s="79"/>
      <c r="F35" s="79"/>
      <c r="G35" s="79"/>
      <c r="H35" s="79"/>
      <c r="I35" s="29" t="s">
        <v>131</v>
      </c>
      <c r="J35" s="12" t="s">
        <v>35</v>
      </c>
      <c r="K35" s="80"/>
      <c r="L35" s="80"/>
      <c r="M35" s="80"/>
      <c r="N35" s="81"/>
      <c r="O35" s="32">
        <v>13200</v>
      </c>
      <c r="P35" s="72"/>
      <c r="Q35" s="72"/>
      <c r="R35" s="60">
        <v>13222</v>
      </c>
      <c r="S35" s="72"/>
      <c r="T35" s="72"/>
      <c r="U35" s="72"/>
    </row>
    <row r="36" spans="1:21" ht="12.75" customHeight="1" x14ac:dyDescent="0.2">
      <c r="A36" s="79" t="s">
        <v>34</v>
      </c>
      <c r="B36" s="79"/>
      <c r="C36" s="79"/>
      <c r="D36" s="79"/>
      <c r="E36" s="79"/>
      <c r="F36" s="79"/>
      <c r="G36" s="79"/>
      <c r="H36" s="79"/>
      <c r="I36" s="29" t="s">
        <v>132</v>
      </c>
      <c r="J36" s="12" t="s">
        <v>33</v>
      </c>
      <c r="K36" s="80"/>
      <c r="L36" s="80"/>
      <c r="M36" s="80"/>
      <c r="N36" s="81"/>
      <c r="O36" s="32">
        <v>87500</v>
      </c>
      <c r="P36" s="72"/>
      <c r="Q36" s="72"/>
      <c r="R36" s="60">
        <f>R37</f>
        <v>87501.07</v>
      </c>
      <c r="S36" s="72"/>
      <c r="T36" s="72"/>
      <c r="U36" s="72"/>
    </row>
    <row r="37" spans="1:21" ht="42.6" customHeight="1" x14ac:dyDescent="0.2">
      <c r="A37" s="79" t="s">
        <v>32</v>
      </c>
      <c r="B37" s="79"/>
      <c r="C37" s="79"/>
      <c r="D37" s="79"/>
      <c r="E37" s="79"/>
      <c r="F37" s="79"/>
      <c r="G37" s="79"/>
      <c r="H37" s="79"/>
      <c r="I37" s="29" t="s">
        <v>133</v>
      </c>
      <c r="J37" s="12" t="s">
        <v>31</v>
      </c>
      <c r="K37" s="80"/>
      <c r="L37" s="80"/>
      <c r="M37" s="80"/>
      <c r="N37" s="81"/>
      <c r="O37" s="32">
        <v>87500</v>
      </c>
      <c r="P37" s="72"/>
      <c r="Q37" s="72"/>
      <c r="R37" s="60">
        <v>87501.07</v>
      </c>
      <c r="S37" s="72"/>
      <c r="T37" s="72"/>
      <c r="U37" s="72"/>
    </row>
    <row r="38" spans="1:21" ht="27" customHeight="1" x14ac:dyDescent="0.2">
      <c r="A38" s="37"/>
      <c r="B38" s="37"/>
      <c r="C38" s="37"/>
      <c r="D38" s="37"/>
      <c r="E38" s="37"/>
      <c r="F38" s="37"/>
      <c r="G38" s="37"/>
      <c r="H38" s="37"/>
      <c r="I38" s="54" t="s">
        <v>151</v>
      </c>
      <c r="J38" s="11" t="s">
        <v>152</v>
      </c>
      <c r="K38" s="38"/>
      <c r="L38" s="38"/>
      <c r="M38" s="38"/>
      <c r="N38" s="39"/>
      <c r="O38" s="33">
        <f>O39</f>
        <v>4417100</v>
      </c>
      <c r="P38" s="40"/>
      <c r="Q38" s="40"/>
      <c r="R38" s="33">
        <f t="shared" ref="R38" si="1">R39</f>
        <v>4417131.63</v>
      </c>
      <c r="S38" s="61"/>
      <c r="T38" s="61"/>
      <c r="U38" s="61"/>
    </row>
    <row r="39" spans="1:21" ht="27" customHeight="1" x14ac:dyDescent="0.2">
      <c r="A39" s="37"/>
      <c r="B39" s="37"/>
      <c r="C39" s="37"/>
      <c r="D39" s="37"/>
      <c r="E39" s="37"/>
      <c r="F39" s="37"/>
      <c r="G39" s="37"/>
      <c r="H39" s="37"/>
      <c r="I39" s="53" t="s">
        <v>153</v>
      </c>
      <c r="J39" s="55" t="s">
        <v>86</v>
      </c>
      <c r="K39" s="38"/>
      <c r="L39" s="38"/>
      <c r="M39" s="38"/>
      <c r="N39" s="39"/>
      <c r="O39" s="33">
        <f>O40+O44</f>
        <v>4417100</v>
      </c>
      <c r="P39" s="40"/>
      <c r="Q39" s="40"/>
      <c r="R39" s="33">
        <f t="shared" ref="R39" si="2">R40+R44</f>
        <v>4417131.63</v>
      </c>
      <c r="S39" s="61"/>
      <c r="T39" s="61"/>
      <c r="U39" s="61"/>
    </row>
    <row r="40" spans="1:21" ht="54" customHeight="1" x14ac:dyDescent="0.2">
      <c r="A40" s="84" t="s">
        <v>30</v>
      </c>
      <c r="B40" s="84"/>
      <c r="C40" s="84"/>
      <c r="D40" s="84"/>
      <c r="E40" s="84"/>
      <c r="F40" s="84"/>
      <c r="G40" s="84"/>
      <c r="H40" s="84"/>
      <c r="I40" s="53" t="s">
        <v>135</v>
      </c>
      <c r="J40" s="11" t="s">
        <v>29</v>
      </c>
      <c r="K40" s="85"/>
      <c r="L40" s="85"/>
      <c r="M40" s="85"/>
      <c r="N40" s="86"/>
      <c r="O40" s="33">
        <v>25100</v>
      </c>
      <c r="P40" s="73"/>
      <c r="Q40" s="73"/>
      <c r="R40" s="33">
        <f t="shared" ref="R40:R42" si="3">R41</f>
        <v>25131.63</v>
      </c>
      <c r="S40" s="73"/>
      <c r="T40" s="73"/>
      <c r="U40" s="73"/>
    </row>
    <row r="41" spans="1:21" ht="90.6" customHeight="1" x14ac:dyDescent="0.2">
      <c r="A41" s="79" t="s">
        <v>28</v>
      </c>
      <c r="B41" s="79"/>
      <c r="C41" s="79"/>
      <c r="D41" s="79"/>
      <c r="E41" s="79"/>
      <c r="F41" s="79"/>
      <c r="G41" s="79"/>
      <c r="H41" s="79"/>
      <c r="I41" s="29" t="s">
        <v>136</v>
      </c>
      <c r="J41" s="12" t="s">
        <v>27</v>
      </c>
      <c r="K41" s="80"/>
      <c r="L41" s="80"/>
      <c r="M41" s="80"/>
      <c r="N41" s="81"/>
      <c r="O41" s="32">
        <v>25100</v>
      </c>
      <c r="P41" s="72"/>
      <c r="Q41" s="72"/>
      <c r="R41" s="60">
        <f t="shared" si="3"/>
        <v>25131.63</v>
      </c>
      <c r="S41" s="72"/>
      <c r="T41" s="72"/>
      <c r="U41" s="72"/>
    </row>
    <row r="42" spans="1:21" ht="90" customHeight="1" x14ac:dyDescent="0.2">
      <c r="A42" s="79" t="s">
        <v>26</v>
      </c>
      <c r="B42" s="79"/>
      <c r="C42" s="79"/>
      <c r="D42" s="79"/>
      <c r="E42" s="79"/>
      <c r="F42" s="79"/>
      <c r="G42" s="79"/>
      <c r="H42" s="79"/>
      <c r="I42" s="29" t="s">
        <v>137</v>
      </c>
      <c r="J42" s="12" t="s">
        <v>25</v>
      </c>
      <c r="K42" s="80"/>
      <c r="L42" s="80"/>
      <c r="M42" s="80"/>
      <c r="N42" s="81"/>
      <c r="O42" s="32">
        <v>25100</v>
      </c>
      <c r="P42" s="72"/>
      <c r="Q42" s="72"/>
      <c r="R42" s="60">
        <f t="shared" si="3"/>
        <v>25131.63</v>
      </c>
      <c r="S42" s="72"/>
      <c r="T42" s="72"/>
      <c r="U42" s="72"/>
    </row>
    <row r="43" spans="1:21" ht="78.599999999999994" customHeight="1" x14ac:dyDescent="0.2">
      <c r="A43" s="79" t="s">
        <v>24</v>
      </c>
      <c r="B43" s="79"/>
      <c r="C43" s="79"/>
      <c r="D43" s="79"/>
      <c r="E43" s="79"/>
      <c r="F43" s="79"/>
      <c r="G43" s="79"/>
      <c r="H43" s="79"/>
      <c r="I43" s="29" t="s">
        <v>134</v>
      </c>
      <c r="J43" s="12" t="s">
        <v>23</v>
      </c>
      <c r="K43" s="80"/>
      <c r="L43" s="80"/>
      <c r="M43" s="80"/>
      <c r="N43" s="81"/>
      <c r="O43" s="32">
        <v>25100</v>
      </c>
      <c r="P43" s="72"/>
      <c r="Q43" s="72"/>
      <c r="R43" s="60">
        <v>25131.63</v>
      </c>
      <c r="S43" s="72"/>
      <c r="T43" s="72"/>
      <c r="U43" s="72"/>
    </row>
    <row r="44" spans="1:21" ht="12.75" customHeight="1" x14ac:dyDescent="0.2">
      <c r="A44" s="87" t="s">
        <v>22</v>
      </c>
      <c r="B44" s="87"/>
      <c r="C44" s="87"/>
      <c r="D44" s="87"/>
      <c r="E44" s="87"/>
      <c r="F44" s="87"/>
      <c r="G44" s="87"/>
      <c r="H44" s="87"/>
      <c r="I44" s="53" t="s">
        <v>138</v>
      </c>
      <c r="J44" s="11" t="s">
        <v>21</v>
      </c>
      <c r="K44" s="85"/>
      <c r="L44" s="85"/>
      <c r="M44" s="85"/>
      <c r="N44" s="86"/>
      <c r="O44" s="33">
        <v>4392000</v>
      </c>
      <c r="P44" s="73"/>
      <c r="Q44" s="73"/>
      <c r="R44" s="33">
        <f>R45</f>
        <v>4392000</v>
      </c>
      <c r="S44" s="73"/>
      <c r="T44" s="73"/>
      <c r="U44" s="73"/>
    </row>
    <row r="45" spans="1:21" ht="42" customHeight="1" x14ac:dyDescent="0.2">
      <c r="A45" s="84" t="s">
        <v>11</v>
      </c>
      <c r="B45" s="84"/>
      <c r="C45" s="84"/>
      <c r="D45" s="84"/>
      <c r="E45" s="84"/>
      <c r="F45" s="84"/>
      <c r="G45" s="84"/>
      <c r="H45" s="84"/>
      <c r="I45" s="53" t="s">
        <v>139</v>
      </c>
      <c r="J45" s="11" t="s">
        <v>20</v>
      </c>
      <c r="K45" s="85"/>
      <c r="L45" s="85"/>
      <c r="M45" s="85"/>
      <c r="N45" s="86"/>
      <c r="O45" s="33">
        <v>4392000</v>
      </c>
      <c r="P45" s="73"/>
      <c r="Q45" s="73"/>
      <c r="R45" s="33">
        <f>R46+R52+R55</f>
        <v>4392000</v>
      </c>
      <c r="S45" s="72"/>
      <c r="T45" s="72"/>
      <c r="U45" s="72"/>
    </row>
    <row r="46" spans="1:21" ht="25.5" x14ac:dyDescent="0.2">
      <c r="A46" s="79" t="s">
        <v>19</v>
      </c>
      <c r="B46" s="79"/>
      <c r="C46" s="79"/>
      <c r="D46" s="79"/>
      <c r="E46" s="79"/>
      <c r="F46" s="79"/>
      <c r="G46" s="79"/>
      <c r="H46" s="79"/>
      <c r="I46" s="29" t="s">
        <v>140</v>
      </c>
      <c r="J46" s="12" t="s">
        <v>18</v>
      </c>
      <c r="K46" s="80"/>
      <c r="L46" s="80"/>
      <c r="M46" s="80"/>
      <c r="N46" s="81"/>
      <c r="O46" s="32">
        <v>1765000</v>
      </c>
      <c r="P46" s="72"/>
      <c r="Q46" s="72"/>
      <c r="R46" s="60">
        <f>R47+R49</f>
        <v>1765000</v>
      </c>
      <c r="S46" s="72"/>
      <c r="T46" s="72"/>
      <c r="U46" s="72"/>
    </row>
    <row r="47" spans="1:21" ht="26.45" customHeight="1" x14ac:dyDescent="0.2">
      <c r="A47" s="79" t="s">
        <v>17</v>
      </c>
      <c r="B47" s="79"/>
      <c r="C47" s="79"/>
      <c r="D47" s="79"/>
      <c r="E47" s="79"/>
      <c r="F47" s="79"/>
      <c r="G47" s="79"/>
      <c r="H47" s="79"/>
      <c r="I47" s="29" t="s">
        <v>141</v>
      </c>
      <c r="J47" s="12" t="s">
        <v>16</v>
      </c>
      <c r="K47" s="80"/>
      <c r="L47" s="80"/>
      <c r="M47" s="80"/>
      <c r="N47" s="81"/>
      <c r="O47" s="32">
        <v>672000</v>
      </c>
      <c r="P47" s="72"/>
      <c r="Q47" s="72"/>
      <c r="R47" s="60">
        <f>R48</f>
        <v>672000</v>
      </c>
      <c r="S47" s="72"/>
      <c r="T47" s="72"/>
      <c r="U47" s="72"/>
    </row>
    <row r="48" spans="1:21" ht="40.9" customHeight="1" x14ac:dyDescent="0.2">
      <c r="A48" s="79" t="s">
        <v>15</v>
      </c>
      <c r="B48" s="79"/>
      <c r="C48" s="79"/>
      <c r="D48" s="79"/>
      <c r="E48" s="79"/>
      <c r="F48" s="79"/>
      <c r="G48" s="79"/>
      <c r="H48" s="79"/>
      <c r="I48" s="29" t="s">
        <v>142</v>
      </c>
      <c r="J48" s="12" t="s">
        <v>14</v>
      </c>
      <c r="K48" s="80"/>
      <c r="L48" s="80"/>
      <c r="M48" s="80"/>
      <c r="N48" s="81"/>
      <c r="O48" s="32">
        <v>672000</v>
      </c>
      <c r="P48" s="72"/>
      <c r="Q48" s="72"/>
      <c r="R48" s="60">
        <v>672000</v>
      </c>
      <c r="S48" s="72"/>
      <c r="T48" s="72"/>
      <c r="U48" s="72"/>
    </row>
    <row r="49" spans="1:21" ht="40.15" customHeight="1" x14ac:dyDescent="0.2">
      <c r="A49" s="79" t="s">
        <v>13</v>
      </c>
      <c r="B49" s="79"/>
      <c r="C49" s="79"/>
      <c r="D49" s="79"/>
      <c r="E49" s="79"/>
      <c r="F49" s="79"/>
      <c r="G49" s="79"/>
      <c r="H49" s="79"/>
      <c r="I49" s="29" t="s">
        <v>143</v>
      </c>
      <c r="J49" s="12" t="s">
        <v>12</v>
      </c>
      <c r="K49" s="80"/>
      <c r="L49" s="80"/>
      <c r="M49" s="80"/>
      <c r="N49" s="81"/>
      <c r="O49" s="32">
        <v>1093000</v>
      </c>
      <c r="P49" s="72"/>
      <c r="Q49" s="72"/>
      <c r="R49" s="60">
        <v>1093000</v>
      </c>
      <c r="S49" s="72"/>
      <c r="T49" s="72"/>
      <c r="U49" s="72"/>
    </row>
    <row r="50" spans="1:21" ht="76.150000000000006" customHeight="1" x14ac:dyDescent="0.2">
      <c r="A50" s="15"/>
      <c r="B50" s="15"/>
      <c r="C50" s="15"/>
      <c r="D50" s="15"/>
      <c r="E50" s="15"/>
      <c r="F50" s="15"/>
      <c r="G50" s="15"/>
      <c r="H50" s="15"/>
      <c r="I50" s="29" t="s">
        <v>144</v>
      </c>
      <c r="J50" s="12" t="s">
        <v>103</v>
      </c>
      <c r="K50" s="13"/>
      <c r="L50" s="13"/>
      <c r="M50" s="13"/>
      <c r="N50" s="14"/>
      <c r="O50" s="32"/>
      <c r="P50" s="34"/>
      <c r="Q50" s="34"/>
      <c r="R50" s="65"/>
      <c r="S50" s="82"/>
      <c r="T50" s="82"/>
      <c r="U50" s="83"/>
    </row>
    <row r="51" spans="1:21" ht="40.15" customHeight="1" x14ac:dyDescent="0.2">
      <c r="A51" s="15"/>
      <c r="B51" s="15"/>
      <c r="C51" s="15"/>
      <c r="D51" s="15"/>
      <c r="E51" s="15"/>
      <c r="F51" s="15"/>
      <c r="G51" s="15"/>
      <c r="H51" s="15"/>
      <c r="I51" s="29" t="s">
        <v>145</v>
      </c>
      <c r="J51" s="30" t="s">
        <v>102</v>
      </c>
      <c r="K51" s="13"/>
      <c r="L51" s="13"/>
      <c r="M51" s="13"/>
      <c r="N51" s="14"/>
      <c r="O51" s="32"/>
      <c r="P51" s="34"/>
      <c r="Q51" s="34"/>
      <c r="R51" s="65"/>
      <c r="S51" s="82"/>
      <c r="T51" s="82"/>
      <c r="U51" s="83"/>
    </row>
    <row r="52" spans="1:21" ht="27.6" customHeight="1" x14ac:dyDescent="0.2">
      <c r="A52" s="79" t="s">
        <v>10</v>
      </c>
      <c r="B52" s="79"/>
      <c r="C52" s="79"/>
      <c r="D52" s="79"/>
      <c r="E52" s="79"/>
      <c r="F52" s="79"/>
      <c r="G52" s="79"/>
      <c r="H52" s="79"/>
      <c r="I52" s="29" t="s">
        <v>145</v>
      </c>
      <c r="J52" s="12" t="s">
        <v>9</v>
      </c>
      <c r="K52" s="80"/>
      <c r="L52" s="80"/>
      <c r="M52" s="80"/>
      <c r="N52" s="81"/>
      <c r="O52" s="32">
        <v>157000</v>
      </c>
      <c r="P52" s="72"/>
      <c r="Q52" s="72"/>
      <c r="R52" s="60">
        <f>R53+R54</f>
        <v>157000</v>
      </c>
      <c r="S52" s="72"/>
      <c r="T52" s="72"/>
      <c r="U52" s="72"/>
    </row>
    <row r="53" spans="1:21" ht="39" customHeight="1" x14ac:dyDescent="0.2">
      <c r="A53" s="79" t="s">
        <v>8</v>
      </c>
      <c r="B53" s="79"/>
      <c r="C53" s="79"/>
      <c r="D53" s="79"/>
      <c r="E53" s="79"/>
      <c r="F53" s="79"/>
      <c r="G53" s="79"/>
      <c r="H53" s="79"/>
      <c r="I53" s="29" t="s">
        <v>146</v>
      </c>
      <c r="J53" s="12" t="s">
        <v>7</v>
      </c>
      <c r="K53" s="80"/>
      <c r="L53" s="80"/>
      <c r="M53" s="80"/>
      <c r="N53" s="81"/>
      <c r="O53" s="32">
        <v>1500</v>
      </c>
      <c r="P53" s="72"/>
      <c r="Q53" s="72"/>
      <c r="R53" s="60">
        <v>1500</v>
      </c>
      <c r="S53" s="72"/>
      <c r="T53" s="72"/>
      <c r="U53" s="72"/>
    </row>
    <row r="54" spans="1:21" ht="54" customHeight="1" x14ac:dyDescent="0.2">
      <c r="A54" s="79" t="s">
        <v>6</v>
      </c>
      <c r="B54" s="79"/>
      <c r="C54" s="79"/>
      <c r="D54" s="79"/>
      <c r="E54" s="79"/>
      <c r="F54" s="79"/>
      <c r="G54" s="79"/>
      <c r="H54" s="79"/>
      <c r="I54" s="29" t="s">
        <v>147</v>
      </c>
      <c r="J54" s="12" t="s">
        <v>5</v>
      </c>
      <c r="K54" s="80"/>
      <c r="L54" s="80"/>
      <c r="M54" s="80"/>
      <c r="N54" s="81"/>
      <c r="O54" s="32">
        <v>155500</v>
      </c>
      <c r="P54" s="72"/>
      <c r="Q54" s="72"/>
      <c r="R54" s="60">
        <v>155500</v>
      </c>
      <c r="S54" s="72"/>
      <c r="T54" s="72"/>
      <c r="U54" s="72"/>
    </row>
    <row r="55" spans="1:21" ht="14.45" customHeight="1" x14ac:dyDescent="0.2">
      <c r="A55" s="79" t="s">
        <v>4</v>
      </c>
      <c r="B55" s="79"/>
      <c r="C55" s="79"/>
      <c r="D55" s="79"/>
      <c r="E55" s="79"/>
      <c r="F55" s="79"/>
      <c r="G55" s="79"/>
      <c r="H55" s="79"/>
      <c r="I55" s="29" t="s">
        <v>148</v>
      </c>
      <c r="J55" s="12" t="s">
        <v>3</v>
      </c>
      <c r="K55" s="80"/>
      <c r="L55" s="80"/>
      <c r="M55" s="80"/>
      <c r="N55" s="81"/>
      <c r="O55" s="32">
        <v>2470000</v>
      </c>
      <c r="P55" s="72"/>
      <c r="Q55" s="72"/>
      <c r="R55" s="60">
        <f>R57</f>
        <v>2470000</v>
      </c>
      <c r="S55" s="72"/>
      <c r="T55" s="72"/>
      <c r="U55" s="72"/>
    </row>
    <row r="56" spans="1:21" ht="80.45" customHeight="1" x14ac:dyDescent="0.2">
      <c r="A56" s="26"/>
      <c r="B56" s="26"/>
      <c r="C56" s="26"/>
      <c r="D56" s="26"/>
      <c r="E56" s="26"/>
      <c r="F56" s="26"/>
      <c r="G56" s="26"/>
      <c r="H56" s="26"/>
      <c r="I56" s="28" t="s">
        <v>149</v>
      </c>
      <c r="J56" s="20" t="s">
        <v>101</v>
      </c>
      <c r="K56" s="27"/>
      <c r="L56" s="27"/>
      <c r="M56" s="27"/>
      <c r="N56" s="21"/>
      <c r="O56" s="35"/>
      <c r="P56" s="36"/>
      <c r="Q56" s="36"/>
      <c r="R56" s="65"/>
      <c r="S56" s="82"/>
      <c r="T56" s="82"/>
      <c r="U56" s="83"/>
    </row>
    <row r="57" spans="1:21" ht="26.45" customHeight="1" thickBot="1" x14ac:dyDescent="0.25">
      <c r="A57" s="75" t="s">
        <v>2</v>
      </c>
      <c r="B57" s="75"/>
      <c r="C57" s="75"/>
      <c r="D57" s="75"/>
      <c r="E57" s="75"/>
      <c r="F57" s="75"/>
      <c r="G57" s="75"/>
      <c r="H57" s="75"/>
      <c r="I57" s="28" t="s">
        <v>150</v>
      </c>
      <c r="J57" s="20" t="s">
        <v>1</v>
      </c>
      <c r="K57" s="76"/>
      <c r="L57" s="76"/>
      <c r="M57" s="76"/>
      <c r="N57" s="77"/>
      <c r="O57" s="35">
        <v>2470000</v>
      </c>
      <c r="P57" s="78"/>
      <c r="Q57" s="78"/>
      <c r="R57" s="35">
        <v>2470000</v>
      </c>
      <c r="S57" s="78"/>
      <c r="T57" s="78"/>
      <c r="U57" s="78"/>
    </row>
    <row r="58" spans="1:21" ht="15" customHeight="1" thickBot="1" x14ac:dyDescent="0.25">
      <c r="A58" s="4"/>
      <c r="B58" s="4"/>
      <c r="C58" s="4"/>
      <c r="D58" s="4"/>
      <c r="E58" s="4"/>
      <c r="F58" s="4"/>
      <c r="G58" s="4"/>
      <c r="H58" s="4"/>
      <c r="I58" s="56" t="s">
        <v>0</v>
      </c>
      <c r="J58" s="57"/>
      <c r="K58" s="58"/>
      <c r="L58" s="58">
        <v>0</v>
      </c>
      <c r="M58" s="58">
        <v>0</v>
      </c>
      <c r="N58" s="58">
        <v>0</v>
      </c>
      <c r="O58" s="59">
        <f>O8+O38</f>
        <v>6147150</v>
      </c>
      <c r="P58" s="59">
        <v>0</v>
      </c>
      <c r="Q58" s="59">
        <v>0</v>
      </c>
      <c r="R58" s="62">
        <f>R8+R39</f>
        <v>6147417.2699999996</v>
      </c>
      <c r="S58" s="63"/>
      <c r="T58" s="63"/>
      <c r="U58" s="64"/>
    </row>
    <row r="59" spans="1:21" ht="11.25" customHeight="1" x14ac:dyDescent="0.2">
      <c r="A59" s="3"/>
      <c r="B59" s="2"/>
      <c r="C59" s="2"/>
      <c r="D59" s="2"/>
      <c r="E59" s="2"/>
      <c r="F59" s="2"/>
      <c r="G59" s="2"/>
      <c r="H59" s="2"/>
      <c r="I59" s="18"/>
      <c r="J59" s="2"/>
      <c r="K59" s="2"/>
      <c r="L59" s="2"/>
      <c r="M59" s="2"/>
      <c r="N59" s="2"/>
      <c r="O59" s="48"/>
      <c r="P59" s="48"/>
      <c r="Q59" s="48"/>
      <c r="R59" s="48"/>
      <c r="S59" s="2"/>
      <c r="T59" s="2"/>
      <c r="U59" s="2"/>
    </row>
  </sheetData>
  <mergeCells count="188">
    <mergeCell ref="I5:U5"/>
    <mergeCell ref="I2:U2"/>
    <mergeCell ref="I3:U3"/>
    <mergeCell ref="I4:U4"/>
    <mergeCell ref="R50:U50"/>
    <mergeCell ref="R51:U51"/>
    <mergeCell ref="O6:O7"/>
    <mergeCell ref="R6:U7"/>
    <mergeCell ref="A44:H44"/>
    <mergeCell ref="K44:N44"/>
    <mergeCell ref="P44:Q44"/>
    <mergeCell ref="S44:U44"/>
    <mergeCell ref="S15:U15"/>
    <mergeCell ref="K16:N16"/>
    <mergeCell ref="P16:Q16"/>
    <mergeCell ref="A11:H11"/>
    <mergeCell ref="K11:N11"/>
    <mergeCell ref="P11:Q11"/>
    <mergeCell ref="S11:U11"/>
    <mergeCell ref="K17:N17"/>
    <mergeCell ref="P17:Q17"/>
    <mergeCell ref="A12:H12"/>
    <mergeCell ref="K12:N12"/>
    <mergeCell ref="P12:Q12"/>
    <mergeCell ref="A17:H17"/>
    <mergeCell ref="A28:H28"/>
    <mergeCell ref="K28:N28"/>
    <mergeCell ref="P28:Q28"/>
    <mergeCell ref="S28:U28"/>
    <mergeCell ref="A26:H26"/>
    <mergeCell ref="K26:N26"/>
    <mergeCell ref="A10:H10"/>
    <mergeCell ref="K10:N10"/>
    <mergeCell ref="P10:Q10"/>
    <mergeCell ref="S10:U10"/>
    <mergeCell ref="A15:H15"/>
    <mergeCell ref="K15:N15"/>
    <mergeCell ref="P15:Q15"/>
    <mergeCell ref="A16:H16"/>
    <mergeCell ref="A27:H27"/>
    <mergeCell ref="K27:N27"/>
    <mergeCell ref="P27:Q27"/>
    <mergeCell ref="S27:U27"/>
    <mergeCell ref="A23:H23"/>
    <mergeCell ref="K23:N23"/>
    <mergeCell ref="P23:Q23"/>
    <mergeCell ref="S23:U23"/>
    <mergeCell ref="A9:H9"/>
    <mergeCell ref="K9:N9"/>
    <mergeCell ref="A45:H45"/>
    <mergeCell ref="K45:N45"/>
    <mergeCell ref="P45:Q45"/>
    <mergeCell ref="S45:U45"/>
    <mergeCell ref="A40:H40"/>
    <mergeCell ref="K40:N40"/>
    <mergeCell ref="P40:Q40"/>
    <mergeCell ref="S40:U40"/>
    <mergeCell ref="A18:H18"/>
    <mergeCell ref="K18:N18"/>
    <mergeCell ref="P18:Q18"/>
    <mergeCell ref="S18:U18"/>
    <mergeCell ref="A24:H24"/>
    <mergeCell ref="K24:N24"/>
    <mergeCell ref="P24:Q24"/>
    <mergeCell ref="S24:U24"/>
    <mergeCell ref="A25:H25"/>
    <mergeCell ref="K25:N25"/>
    <mergeCell ref="P25:Q25"/>
    <mergeCell ref="S25:U25"/>
    <mergeCell ref="A31:H31"/>
    <mergeCell ref="K31:N31"/>
    <mergeCell ref="A52:H52"/>
    <mergeCell ref="K52:N52"/>
    <mergeCell ref="P52:Q52"/>
    <mergeCell ref="S52:U52"/>
    <mergeCell ref="A13:H13"/>
    <mergeCell ref="K13:N13"/>
    <mergeCell ref="P13:Q13"/>
    <mergeCell ref="S13:U13"/>
    <mergeCell ref="A14:H14"/>
    <mergeCell ref="K14:N14"/>
    <mergeCell ref="A33:H33"/>
    <mergeCell ref="K33:N33"/>
    <mergeCell ref="P33:Q33"/>
    <mergeCell ref="S33:U33"/>
    <mergeCell ref="A41:H41"/>
    <mergeCell ref="K41:N41"/>
    <mergeCell ref="P41:Q41"/>
    <mergeCell ref="S41:U41"/>
    <mergeCell ref="A34:H34"/>
    <mergeCell ref="K34:N34"/>
    <mergeCell ref="P34:Q34"/>
    <mergeCell ref="S34:U34"/>
    <mergeCell ref="A42:H42"/>
    <mergeCell ref="K42:N42"/>
    <mergeCell ref="A19:H19"/>
    <mergeCell ref="K19:N19"/>
    <mergeCell ref="P19:Q19"/>
    <mergeCell ref="S19:U19"/>
    <mergeCell ref="A21:H21"/>
    <mergeCell ref="K21:N21"/>
    <mergeCell ref="P21:Q21"/>
    <mergeCell ref="S21:U21"/>
    <mergeCell ref="A20:H20"/>
    <mergeCell ref="K20:N20"/>
    <mergeCell ref="P20:Q20"/>
    <mergeCell ref="S20:U20"/>
    <mergeCell ref="A22:H22"/>
    <mergeCell ref="K22:N22"/>
    <mergeCell ref="P22:Q22"/>
    <mergeCell ref="S22:U22"/>
    <mergeCell ref="A36:H36"/>
    <mergeCell ref="K36:N36"/>
    <mergeCell ref="P36:Q36"/>
    <mergeCell ref="S36:U36"/>
    <mergeCell ref="A35:H35"/>
    <mergeCell ref="K35:N35"/>
    <mergeCell ref="P35:Q35"/>
    <mergeCell ref="S35:U35"/>
    <mergeCell ref="A32:H32"/>
    <mergeCell ref="K32:N32"/>
    <mergeCell ref="P32:Q32"/>
    <mergeCell ref="S32:U32"/>
    <mergeCell ref="P31:Q31"/>
    <mergeCell ref="S31:U31"/>
    <mergeCell ref="A30:H30"/>
    <mergeCell ref="K30:N30"/>
    <mergeCell ref="P30:Q30"/>
    <mergeCell ref="S30:U30"/>
    <mergeCell ref="A29:H29"/>
    <mergeCell ref="K29:N29"/>
    <mergeCell ref="A48:H48"/>
    <mergeCell ref="K48:N48"/>
    <mergeCell ref="P48:Q48"/>
    <mergeCell ref="S48:U48"/>
    <mergeCell ref="A49:H49"/>
    <mergeCell ref="K49:N49"/>
    <mergeCell ref="P49:Q49"/>
    <mergeCell ref="S49:U49"/>
    <mergeCell ref="A37:H37"/>
    <mergeCell ref="K37:N37"/>
    <mergeCell ref="P37:Q37"/>
    <mergeCell ref="S37:U37"/>
    <mergeCell ref="A43:H43"/>
    <mergeCell ref="K43:N43"/>
    <mergeCell ref="P43:Q43"/>
    <mergeCell ref="S43:U43"/>
    <mergeCell ref="A46:H46"/>
    <mergeCell ref="K46:N46"/>
    <mergeCell ref="P46:Q46"/>
    <mergeCell ref="S46:U46"/>
    <mergeCell ref="P42:Q42"/>
    <mergeCell ref="S42:U42"/>
    <mergeCell ref="A47:H47"/>
    <mergeCell ref="K47:N47"/>
    <mergeCell ref="A57:H57"/>
    <mergeCell ref="K57:N57"/>
    <mergeCell ref="P57:Q57"/>
    <mergeCell ref="S57:U57"/>
    <mergeCell ref="A53:H53"/>
    <mergeCell ref="K53:N53"/>
    <mergeCell ref="P53:Q53"/>
    <mergeCell ref="S53:U53"/>
    <mergeCell ref="A54:H54"/>
    <mergeCell ref="K54:N54"/>
    <mergeCell ref="P54:Q54"/>
    <mergeCell ref="S54:U54"/>
    <mergeCell ref="A55:H55"/>
    <mergeCell ref="K55:N55"/>
    <mergeCell ref="P55:Q55"/>
    <mergeCell ref="S55:U55"/>
    <mergeCell ref="R56:U56"/>
    <mergeCell ref="R58:U58"/>
    <mergeCell ref="R12:U12"/>
    <mergeCell ref="I6:I7"/>
    <mergeCell ref="J6:J7"/>
    <mergeCell ref="S14:U14"/>
    <mergeCell ref="P47:Q47"/>
    <mergeCell ref="S47:U47"/>
    <mergeCell ref="S17:U17"/>
    <mergeCell ref="P9:Q9"/>
    <mergeCell ref="S9:U9"/>
    <mergeCell ref="S16:U16"/>
    <mergeCell ref="P26:Q26"/>
    <mergeCell ref="S26:U26"/>
    <mergeCell ref="P29:Q29"/>
    <mergeCell ref="S29:U29"/>
    <mergeCell ref="P14:Q14"/>
  </mergeCells>
  <pageMargins left="0.39370078740157499" right="0.39370078740157499" top="0.98425196850393704" bottom="0.59055118110236204" header="0.59055118110236204" footer="0.499999992490753"/>
  <pageSetup paperSize="256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 по доходам_1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FINOTDEL</dc:creator>
  <cp:lastModifiedBy>DUMA</cp:lastModifiedBy>
  <cp:lastPrinted>2025-04-24T11:51:58Z</cp:lastPrinted>
  <dcterms:created xsi:type="dcterms:W3CDTF">2025-03-11T12:10:20Z</dcterms:created>
  <dcterms:modified xsi:type="dcterms:W3CDTF">2025-04-28T07:00:59Z</dcterms:modified>
</cp:coreProperties>
</file>